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" yWindow="-255" windowWidth="22590" windowHeight="11415" activeTab="2"/>
  </bookViews>
  <sheets>
    <sheet name="Zdroj" sheetId="1" r:id="rId1"/>
    <sheet name="13_TU-VR_REF" sheetId="3" r:id="rId2"/>
    <sheet name="13_TU-VR_160" sheetId="2" r:id="rId3"/>
  </sheets>
  <calcPr calcId="145621"/>
</workbook>
</file>

<file path=xl/calcChain.xml><?xml version="1.0" encoding="utf-8"?>
<calcChain xmlns="http://schemas.openxmlformats.org/spreadsheetml/2006/main">
  <c r="J19" i="3" l="1"/>
  <c r="J18" i="3"/>
  <c r="J17" i="3"/>
  <c r="J16" i="3"/>
  <c r="J15" i="3"/>
  <c r="J14" i="3"/>
  <c r="J11" i="3"/>
  <c r="J10" i="3"/>
  <c r="J20" i="2"/>
  <c r="D36" i="3" l="1"/>
  <c r="D34" i="3"/>
  <c r="D43" i="3"/>
  <c r="E43" i="3" s="1"/>
  <c r="D47" i="3"/>
  <c r="D44" i="3"/>
  <c r="D49" i="3"/>
  <c r="E51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F50" i="3"/>
  <c r="E49" i="3"/>
  <c r="D48" i="3"/>
  <c r="F48" i="3" s="1"/>
  <c r="E47" i="3"/>
  <c r="F44" i="3"/>
  <c r="D45" i="3"/>
  <c r="E45" i="3" s="1"/>
  <c r="F42" i="3"/>
  <c r="E41" i="3"/>
  <c r="F40" i="3"/>
  <c r="E39" i="3"/>
  <c r="F38" i="3"/>
  <c r="E37" i="3"/>
  <c r="F36" i="3"/>
  <c r="F35" i="3"/>
  <c r="E34" i="3"/>
  <c r="D33" i="3"/>
  <c r="F33" i="3" s="1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D33" i="2"/>
  <c r="D32" i="2"/>
  <c r="D36" i="2"/>
  <c r="D35" i="2"/>
  <c r="D34" i="2"/>
  <c r="D42" i="2"/>
  <c r="D51" i="2"/>
  <c r="D46" i="2"/>
  <c r="D44" i="2"/>
  <c r="D43" i="2"/>
  <c r="D45" i="2" s="1"/>
  <c r="D48" i="2"/>
  <c r="D47" i="2"/>
  <c r="F25" i="2"/>
  <c r="F24" i="2"/>
  <c r="E71" i="3" l="1"/>
  <c r="D46" i="3"/>
  <c r="F46" i="3" s="1"/>
  <c r="F71" i="3" s="1"/>
  <c r="F20" i="2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9" i="2" l="1"/>
  <c r="J16" i="2"/>
  <c r="J17" i="2"/>
  <c r="J18" i="2"/>
  <c r="J10" i="2"/>
  <c r="E10" i="2"/>
  <c r="J11" i="2" s="1"/>
  <c r="F71" i="2"/>
  <c r="E71" i="2" l="1"/>
  <c r="E73" i="2" s="1"/>
  <c r="K21" i="2" s="1"/>
  <c r="J21" i="2" l="1"/>
  <c r="J12" i="2"/>
  <c r="L21" i="2" l="1"/>
  <c r="J22" i="2"/>
  <c r="L20" i="2" l="1"/>
  <c r="L13" i="2"/>
  <c r="L14" i="2"/>
  <c r="L15" i="2"/>
  <c r="L10" i="2"/>
  <c r="L22" i="2" s="1"/>
  <c r="L19" i="2"/>
  <c r="L18" i="2"/>
  <c r="L17" i="2"/>
  <c r="L16" i="2"/>
  <c r="L11" i="2"/>
  <c r="L12" i="2"/>
  <c r="K21" i="3" l="1"/>
  <c r="J12" i="3" s="1"/>
  <c r="E73" i="3"/>
  <c r="J20" i="3"/>
  <c r="J22" i="3" l="1"/>
  <c r="J21" i="3"/>
  <c r="L21" i="3" l="1"/>
  <c r="L14" i="3"/>
  <c r="L16" i="3"/>
  <c r="L10" i="3"/>
  <c r="L13" i="3"/>
  <c r="L18" i="3"/>
  <c r="L19" i="3"/>
  <c r="L17" i="3"/>
  <c r="L15" i="3"/>
  <c r="L11" i="3"/>
  <c r="L12" i="3"/>
  <c r="L20" i="3"/>
  <c r="L22" i="3" l="1"/>
</calcChain>
</file>

<file path=xl/sharedStrings.xml><?xml version="1.0" encoding="utf-8"?>
<sst xmlns="http://schemas.openxmlformats.org/spreadsheetml/2006/main" count="421" uniqueCount="107">
  <si>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</si>
  <si>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</si>
  <si>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</si>
  <si>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</si>
  <si>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</si>
  <si>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</si>
  <si>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</si>
  <si>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</si>
  <si>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</si>
  <si>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</si>
  <si>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</si>
  <si>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</si>
  <si>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</si>
  <si>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</si>
  <si>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</si>
  <si>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</si>
  <si>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</si>
  <si>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</si>
  <si>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</si>
  <si>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</si>
  <si>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</si>
  <si>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</si>
  <si>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</si>
  <si>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</si>
  <si>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</si>
  <si>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</si>
  <si>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</si>
  <si>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</si>
  <si>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</si>
  <si>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</si>
  <si>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</si>
  <si>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</si>
  <si>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</si>
  <si>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</si>
  <si>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</si>
  <si>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</si>
  <si>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</si>
  <si>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</si>
  <si>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</si>
  <si>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</si>
  <si>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</si>
  <si>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</si>
  <si>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</si>
  <si>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</si>
  <si>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</si>
  <si>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</si>
  <si>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</si>
  <si>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</si>
  <si>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</si>
  <si>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</si>
  <si>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</si>
  <si>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</si>
  <si>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</si>
  <si>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</si>
  <si>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</si>
  <si>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</si>
  <si>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</si>
  <si>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</si>
  <si>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</si>
  <si>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</si>
  <si>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</si>
  <si>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</si>
  <si>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</si>
  <si>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</si>
  <si>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</si>
  <si>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SUMA CELKOM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</si>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</sst>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164" fontId="0" fillId="5" borderId="1" xfId="0" applyNumberFormat="1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69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66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72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73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37" zoomScale="70" zoomScaleNormal="70" workbookViewId="0">
      <selection activeCell="B72" sqref="B72:C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67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5.9880000000000004</v>
      </c>
      <c r="E9" s="32">
        <f>D9*Zdroj!D9</f>
        <v>1616.7600000000002</v>
      </c>
      <c r="F9" s="33"/>
      <c r="G9" s="23"/>
      <c r="H9" s="23"/>
      <c r="I9" s="37" t="s">
        <v>93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5.9880000000000004</v>
      </c>
      <c r="E10" s="32">
        <f>D10*Zdroj!D10</f>
        <v>479.04</v>
      </c>
      <c r="F10" s="33"/>
      <c r="G10" s="23"/>
      <c r="H10" s="23">
        <v>21</v>
      </c>
      <c r="I10" s="41" t="s">
        <v>94</v>
      </c>
      <c r="J10" s="42">
        <f>SUM(E9:F9,E14:F14,E15:F15,E16:F16,E17:F17,E18:F18)</f>
        <v>8655.08</v>
      </c>
      <c r="K10" s="43"/>
      <c r="L10" s="44">
        <f>J10/$J$22</f>
        <v>9.4224110001358649E-2</v>
      </c>
    </row>
    <row r="11" spans="2:12" x14ac:dyDescent="0.25">
      <c r="B11" s="20" t="s">
        <v>6</v>
      </c>
      <c r="C11" s="21" t="s">
        <v>4</v>
      </c>
      <c r="D11" s="22">
        <v>5.9880000000000004</v>
      </c>
      <c r="E11" s="32">
        <f>D11*Zdroj!D11</f>
        <v>3712.5600000000004</v>
      </c>
      <c r="F11" s="33"/>
      <c r="G11" s="23"/>
      <c r="H11" s="23">
        <v>22</v>
      </c>
      <c r="I11" s="41" t="s">
        <v>95</v>
      </c>
      <c r="J11" s="42">
        <f>SUM(E10:F10,E19:F19,E20:F20)</f>
        <v>5467.4099999999989</v>
      </c>
      <c r="K11" s="43"/>
      <c r="L11" s="44">
        <f t="shared" ref="L11:L21" si="0">J11/$J$22</f>
        <v>5.9521326349673047E-2</v>
      </c>
    </row>
    <row r="12" spans="2:12" x14ac:dyDescent="0.25">
      <c r="B12" s="20" t="s">
        <v>7</v>
      </c>
      <c r="C12" s="21" t="s">
        <v>4</v>
      </c>
      <c r="D12" s="22">
        <v>16.922999999999998</v>
      </c>
      <c r="E12" s="33"/>
      <c r="F12" s="32">
        <f>D12*Zdroj!E12</f>
        <v>5415.36</v>
      </c>
      <c r="G12" s="23"/>
      <c r="H12" s="23">
        <v>39</v>
      </c>
      <c r="I12" s="41" t="s">
        <v>96</v>
      </c>
      <c r="J12" s="42">
        <f>K21</f>
        <v>57.526666666667246</v>
      </c>
      <c r="K12" s="45"/>
      <c r="L12" s="44">
        <f t="shared" si="0"/>
        <v>6.2626792219269451E-4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97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5.9880000000000004</v>
      </c>
      <c r="E14" s="32">
        <f>D14*Zdroj!D14</f>
        <v>838.32</v>
      </c>
      <c r="F14" s="33"/>
      <c r="G14" s="23"/>
      <c r="H14" s="23" t="s">
        <v>98</v>
      </c>
      <c r="I14" s="41" t="s">
        <v>99</v>
      </c>
      <c r="J14" s="38">
        <f>SUM(E43:F43,E44:F44)</f>
        <v>8370.3000000000211</v>
      </c>
      <c r="K14" s="47"/>
      <c r="L14" s="44">
        <f t="shared" si="0"/>
        <v>9.1123833395459583E-2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100</v>
      </c>
      <c r="I15" s="41" t="s">
        <v>101</v>
      </c>
      <c r="J15" s="38">
        <f>SUM(E45:F45,E46:F46,E47:F47,E48:F48)</f>
        <v>24460.050000000083</v>
      </c>
      <c r="K15" s="47"/>
      <c r="L15" s="44">
        <f t="shared" si="0"/>
        <v>0.26628597792726821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102</v>
      </c>
      <c r="J16" s="38">
        <f>SUM(E31:F31,E32:F32,E33:F33,E34:F34,E35:F35,E36:F36)</f>
        <v>14485.45</v>
      </c>
      <c r="K16" s="47"/>
      <c r="L16" s="44">
        <f t="shared" si="0"/>
        <v>0.15769682478026556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103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5246.2</v>
      </c>
      <c r="K17" s="43"/>
      <c r="L17" s="44">
        <f t="shared" si="0"/>
        <v>5.711310882038384E-2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9127.92</v>
      </c>
      <c r="K18" s="43"/>
      <c r="L18" s="44">
        <f t="shared" si="0"/>
        <v>9.9371714434020444E-2</v>
      </c>
    </row>
    <row r="19" spans="2:12" ht="30" x14ac:dyDescent="0.25">
      <c r="B19" s="20" t="s">
        <v>69</v>
      </c>
      <c r="C19" s="21" t="s">
        <v>4</v>
      </c>
      <c r="D19" s="22">
        <v>5.9880000000000004</v>
      </c>
      <c r="E19" s="32">
        <f>D19*Zdroj!D19</f>
        <v>419.16</v>
      </c>
      <c r="F19" s="33"/>
      <c r="G19" s="23"/>
      <c r="H19" s="23">
        <v>36</v>
      </c>
      <c r="I19" s="41" t="s">
        <v>104</v>
      </c>
      <c r="J19" s="42">
        <f>SUM(E21:F21,E22:F22,E23:F23,E24:F24,E25:F25,E26:F26)</f>
        <v>8249.8599999999988</v>
      </c>
      <c r="K19" s="43"/>
      <c r="L19" s="44">
        <f t="shared" si="0"/>
        <v>8.9812655242448206E-2</v>
      </c>
    </row>
    <row r="20" spans="2:12" ht="30" x14ac:dyDescent="0.25">
      <c r="B20" s="20" t="s">
        <v>66</v>
      </c>
      <c r="C20" s="21" t="s">
        <v>4</v>
      </c>
      <c r="D20" s="22">
        <v>16.922999999999998</v>
      </c>
      <c r="E20" s="33"/>
      <c r="F20" s="32">
        <f>D20*Zdroj!E20</f>
        <v>4569.2099999999991</v>
      </c>
      <c r="H20" s="23">
        <v>37</v>
      </c>
      <c r="I20" s="41" t="s">
        <v>105</v>
      </c>
      <c r="J20" s="42">
        <f>SUM(H20:I20,E72:F72)</f>
        <v>7621.4699999998993</v>
      </c>
      <c r="K20" s="43"/>
      <c r="L20" s="44">
        <f t="shared" si="0"/>
        <v>8.2971645282544526E-2</v>
      </c>
    </row>
    <row r="21" spans="2:12" x14ac:dyDescent="0.25">
      <c r="B21" s="20" t="s">
        <v>15</v>
      </c>
      <c r="C21" s="21" t="s">
        <v>4</v>
      </c>
      <c r="D21" s="22">
        <v>5.9880000000000004</v>
      </c>
      <c r="E21" s="32">
        <f>D21*Zdroj!D21</f>
        <v>89.820000000000007</v>
      </c>
      <c r="F21" s="33"/>
      <c r="G21" s="23"/>
      <c r="H21" s="23">
        <v>39</v>
      </c>
      <c r="I21" s="41" t="s">
        <v>96</v>
      </c>
      <c r="J21" s="42">
        <f>K21*2</f>
        <v>115.05333333333449</v>
      </c>
      <c r="K21" s="48">
        <f>(E73-SUM(J14:J20,J10:J11))/3</f>
        <v>57.526666666667246</v>
      </c>
      <c r="L21" s="44">
        <f t="shared" si="0"/>
        <v>1.252535844385389E-3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91856.319999999992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16.922999999999998</v>
      </c>
      <c r="E25" s="33"/>
      <c r="F25" s="32">
        <f>D25*Zdroj!E25</f>
        <v>8123.0399999999991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5.9880000000000004</v>
      </c>
      <c r="E30" s="32">
        <f>D30*Zdroj!D30</f>
        <v>209.58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16.922999999999998</v>
      </c>
      <c r="E31" s="33"/>
      <c r="F31" s="32">
        <f>D31*Zdroj!E30</f>
        <v>2538.4499999999998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f>2750*2+1450*2</f>
        <v>8400</v>
      </c>
      <c r="E32" s="32">
        <f>D32*Zdroj!D31</f>
        <v>3360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f>1250*2*2+2800*2*2</f>
        <v>16200</v>
      </c>
      <c r="E33" s="33"/>
      <c r="F33" s="32">
        <f>D33*Zdroj!E31</f>
        <v>5670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300+300+300+200+230*2+400+330</f>
        <v>2290</v>
      </c>
      <c r="E34" s="32">
        <f>D34*Zdroj!D32</f>
        <v>2061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400</v>
      </c>
      <c r="E35" s="33"/>
      <c r="F35" s="32">
        <f>D35*Zdroj!E33</f>
        <v>440.00000000000006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200*4</f>
        <v>800</v>
      </c>
      <c r="E36" s="33"/>
      <c r="F36" s="32">
        <f>D36*Zdroj!E34</f>
        <v>416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81</v>
      </c>
      <c r="C42" s="21" t="s">
        <v>25</v>
      </c>
      <c r="D42" s="22">
        <v>63</v>
      </c>
      <c r="E42" s="33"/>
      <c r="F42" s="32">
        <f>D42*Zdroj!E37</f>
        <v>277.20000000000005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(307.611-307.5)+(314.158-308.886)+(316.15-315.545)</f>
        <v>5.9879999999999427</v>
      </c>
      <c r="E43" s="32">
        <f>D43*Zdroj!D38</f>
        <v>3293.3999999999687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36">
        <f>(308.886-307.611)*5+(315.545-314.158)*4+(317.4-316.15)*4</f>
        <v>16.923000000000172</v>
      </c>
      <c r="E44" s="33"/>
      <c r="F44" s="32">
        <f>D44*Zdroj!E39</f>
        <v>5076.9000000000515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5.9879999999999427</v>
      </c>
      <c r="E45" s="32">
        <f>D45*Zdroj!D40</f>
        <v>5987.9999999999427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36">
        <f>D44</f>
        <v>16.923000000000172</v>
      </c>
      <c r="E46" s="33"/>
      <c r="F46" s="32">
        <f>D46*Zdroj!E41</f>
        <v>11846.10000000012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((307.611-307.5)+(314.158-308.886)+(316.15-315.545))*2</f>
        <v>11.975999999999885</v>
      </c>
      <c r="E47" s="32">
        <f>D47*Zdroj!D42</f>
        <v>2395.1999999999771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(308.886-307.611)*5+(315.545-314.158)*4+(317.4-316.15)*4</f>
        <v>16.923000000000172</v>
      </c>
      <c r="E48" s="33"/>
      <c r="F48" s="32">
        <f>D48*Zdroj!E42</f>
        <v>4230.7500000000427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f>1656+63+32+28+116</f>
        <v>1895</v>
      </c>
      <c r="E49" s="32">
        <f>D49*Zdroj!D43</f>
        <v>4927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29468.839999999887</v>
      </c>
      <c r="F71" s="34">
        <f>SUM(F9:F70)</f>
        <v>54803.01000000022</v>
      </c>
      <c r="G71" s="23"/>
      <c r="H71" s="23"/>
    </row>
    <row r="72" spans="2:9" x14ac:dyDescent="0.25">
      <c r="B72" s="20" t="s">
        <v>106</v>
      </c>
      <c r="C72" s="27" t="s">
        <v>60</v>
      </c>
      <c r="D72" s="25"/>
      <c r="E72" s="35">
        <v>7584.4699999998993</v>
      </c>
      <c r="F72" s="35"/>
      <c r="I72" s="48"/>
    </row>
    <row r="73" spans="2:9" ht="18.75" x14ac:dyDescent="0.3">
      <c r="B73" s="29" t="s">
        <v>65</v>
      </c>
      <c r="C73" s="21" t="s">
        <v>60</v>
      </c>
      <c r="D73" s="21"/>
      <c r="E73" s="55">
        <f>E72+F72+E71+F71</f>
        <v>91856.320000000007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6" zoomScale="70" zoomScaleNormal="70" workbookViewId="0">
      <selection activeCell="B72" sqref="B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67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5.4480000000000004</v>
      </c>
      <c r="E9" s="32">
        <f>D9*Zdroj!D9</f>
        <v>1470.96</v>
      </c>
      <c r="F9" s="33"/>
      <c r="G9" s="23"/>
      <c r="H9" s="23"/>
      <c r="I9" s="37" t="s">
        <v>93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5.4480000000000004</v>
      </c>
      <c r="E10" s="32">
        <f>D10*Zdroj!D10</f>
        <v>435.84000000000003</v>
      </c>
      <c r="F10" s="33"/>
      <c r="G10" s="23"/>
      <c r="H10" s="23">
        <v>21</v>
      </c>
      <c r="I10" s="41" t="s">
        <v>94</v>
      </c>
      <c r="J10" s="42">
        <f>SUM(E9:F9,E14:F14,E15:F15,E16:F16,E17:F17,E18:F18)</f>
        <v>8433.68</v>
      </c>
      <c r="K10" s="43"/>
      <c r="L10" s="44">
        <f>J10/$J$22</f>
        <v>7.4678402110911576E-2</v>
      </c>
    </row>
    <row r="11" spans="2:12" x14ac:dyDescent="0.25">
      <c r="B11" s="20" t="s">
        <v>6</v>
      </c>
      <c r="C11" s="21" t="s">
        <v>4</v>
      </c>
      <c r="D11" s="22">
        <v>5.4480000000000004</v>
      </c>
      <c r="E11" s="32">
        <f>D11*Zdroj!D11</f>
        <v>3377.76</v>
      </c>
      <c r="F11" s="33"/>
      <c r="G11" s="23"/>
      <c r="H11" s="23">
        <v>22</v>
      </c>
      <c r="I11" s="41" t="s">
        <v>95</v>
      </c>
      <c r="J11" s="42">
        <f>SUM(E10:F10,E19:F19,E20:F20)</f>
        <v>5429.07</v>
      </c>
      <c r="K11" s="43"/>
      <c r="L11" s="44">
        <f t="shared" ref="L11:L21" si="0">J11/$J$22</f>
        <v>4.8073234050650095E-2</v>
      </c>
    </row>
    <row r="12" spans="2:12" x14ac:dyDescent="0.25">
      <c r="B12" s="20" t="s">
        <v>7</v>
      </c>
      <c r="C12" s="21" t="s">
        <v>4</v>
      </c>
      <c r="D12" s="22">
        <v>17.081</v>
      </c>
      <c r="E12" s="33"/>
      <c r="F12" s="32">
        <f>D12*Zdroj!E12</f>
        <v>5465.92</v>
      </c>
      <c r="G12" s="23"/>
      <c r="H12" s="23">
        <v>39</v>
      </c>
      <c r="I12" s="41" t="s">
        <v>96</v>
      </c>
      <c r="J12" s="42">
        <f>K21</f>
        <v>51.226666666664336</v>
      </c>
      <c r="K12" s="45"/>
      <c r="L12" s="44">
        <f t="shared" si="0"/>
        <v>4.5360099175387132E-4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97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5.4480000000000004</v>
      </c>
      <c r="E14" s="32">
        <f>D14*Zdroj!D14</f>
        <v>762.72</v>
      </c>
      <c r="F14" s="33"/>
      <c r="G14" s="23"/>
      <c r="H14" s="23" t="s">
        <v>98</v>
      </c>
      <c r="I14" s="41" t="s">
        <v>99</v>
      </c>
      <c r="J14" s="38">
        <f>SUM(E43:F43,E44:F44)</f>
        <v>8120.8199999999269</v>
      </c>
      <c r="K14" s="47"/>
      <c r="L14" s="44">
        <f t="shared" si="0"/>
        <v>7.1908094856613897E-2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100</v>
      </c>
      <c r="I15" s="41" t="s">
        <v>101</v>
      </c>
      <c r="J15" s="38">
        <f>SUM(E45:F45,E46:F46,E47:F47,E48:F48)</f>
        <v>24030.92999999984</v>
      </c>
      <c r="K15" s="47"/>
      <c r="L15" s="44">
        <f t="shared" si="0"/>
        <v>0.21278865852618981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102</v>
      </c>
      <c r="J16" s="38">
        <f>SUM(E31:F31,E32:F32,E33:F33,E34:F34,E35:F35,E36:F36)</f>
        <v>14293.15</v>
      </c>
      <c r="K16" s="47"/>
      <c r="L16" s="44">
        <f t="shared" si="0"/>
        <v>0.12656273455141479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103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9406.4000000000015</v>
      </c>
      <c r="K17" s="43"/>
      <c r="L17" s="44">
        <f t="shared" si="0"/>
        <v>8.3291626148499678E-2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8843.68</v>
      </c>
      <c r="K18" s="43"/>
      <c r="L18" s="44">
        <f t="shared" si="0"/>
        <v>7.8308862937676846E-2</v>
      </c>
    </row>
    <row r="19" spans="2:12" ht="30" x14ac:dyDescent="0.25">
      <c r="B19" s="20" t="s">
        <v>69</v>
      </c>
      <c r="C19" s="21" t="s">
        <v>4</v>
      </c>
      <c r="D19" s="22">
        <v>5.4480000000000004</v>
      </c>
      <c r="E19" s="32">
        <f>D19*Zdroj!D19</f>
        <v>381.36</v>
      </c>
      <c r="F19" s="33"/>
      <c r="G19" s="23"/>
      <c r="H19" s="23">
        <v>36</v>
      </c>
      <c r="I19" s="41" t="s">
        <v>104</v>
      </c>
      <c r="J19" s="42">
        <f>SUM(E21:F21,E22:F22,E23:F23,E24:F24,E25:F25,E26:F26)</f>
        <v>8317.5999999999985</v>
      </c>
      <c r="K19" s="43"/>
      <c r="L19" s="44">
        <f t="shared" si="0"/>
        <v>7.3650538957811776E-2</v>
      </c>
    </row>
    <row r="20" spans="2:12" ht="30" x14ac:dyDescent="0.25">
      <c r="B20" s="20" t="s">
        <v>66</v>
      </c>
      <c r="C20" s="21" t="s">
        <v>4</v>
      </c>
      <c r="D20" s="22">
        <v>17.081</v>
      </c>
      <c r="E20" s="33"/>
      <c r="F20" s="32">
        <f>D20*Zdroj!E20</f>
        <v>4611.87</v>
      </c>
      <c r="H20" s="23">
        <v>37</v>
      </c>
      <c r="I20" s="41" t="s">
        <v>105</v>
      </c>
      <c r="J20" s="42">
        <f>SUM(H20:I20,E72:F72)</f>
        <v>25904.311570999947</v>
      </c>
      <c r="K20" s="43"/>
      <c r="L20" s="44">
        <f t="shared" si="0"/>
        <v>0.22937704488496999</v>
      </c>
    </row>
    <row r="21" spans="2:12" x14ac:dyDescent="0.25">
      <c r="B21" s="20" t="s">
        <v>15</v>
      </c>
      <c r="C21" s="21" t="s">
        <v>4</v>
      </c>
      <c r="D21" s="22">
        <v>5.4480000000000004</v>
      </c>
      <c r="E21" s="32">
        <f>D21*Zdroj!D21</f>
        <v>81.72</v>
      </c>
      <c r="F21" s="33"/>
      <c r="G21" s="23"/>
      <c r="H21" s="23">
        <v>39</v>
      </c>
      <c r="I21" s="41" t="s">
        <v>96</v>
      </c>
      <c r="J21" s="42">
        <f>K21*2</f>
        <v>102.45333333332867</v>
      </c>
      <c r="K21" s="48">
        <f>(E73-SUM(J14:J20,J10:J11))/3</f>
        <v>51.226666666664336</v>
      </c>
      <c r="L21" s="44">
        <f t="shared" si="0"/>
        <v>9.0720198350774264E-4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112933.3215709997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17.081</v>
      </c>
      <c r="E25" s="33"/>
      <c r="F25" s="32">
        <f>D25*Zdroj!E25</f>
        <v>8198.8799999999992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5.4480000000000004</v>
      </c>
      <c r="E30" s="32">
        <f>D30*Zdroj!D30</f>
        <v>190.68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17.081</v>
      </c>
      <c r="E31" s="33"/>
      <c r="F31" s="32">
        <f>D31*Zdroj!E30</f>
        <v>2562.15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f>2750*2+1450*2</f>
        <v>8400</v>
      </c>
      <c r="E32" s="32">
        <f>D32*Zdroj!D31</f>
        <v>3360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f>1250*2*2+2800*2*2</f>
        <v>16200</v>
      </c>
      <c r="E33" s="33"/>
      <c r="F33" s="32">
        <f>D33*Zdroj!E31</f>
        <v>5670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400+380+400+150</f>
        <v>1330</v>
      </c>
      <c r="E34" s="32">
        <f>D34*Zdroj!D32</f>
        <v>1197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400+400</f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150*4*2</f>
        <v>1200</v>
      </c>
      <c r="E36" s="33"/>
      <c r="F36" s="32">
        <f>D36*Zdroj!E34</f>
        <v>624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/>
    </row>
    <row r="42" spans="2:8" x14ac:dyDescent="0.25">
      <c r="B42" s="20" t="s">
        <v>81</v>
      </c>
      <c r="C42" s="21" t="s">
        <v>25</v>
      </c>
      <c r="D42" s="22">
        <f>80+140</f>
        <v>220</v>
      </c>
      <c r="E42" s="33"/>
      <c r="F42" s="32">
        <f>D42*Zdroj!E37</f>
        <v>968.00000000000011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(307.61-307.5)+(314.073-308.885)+(316.141-315.991)</f>
        <v>5.4480000000000359</v>
      </c>
      <c r="E43" s="32">
        <f>D43*Zdroj!D38</f>
        <v>2996.4000000000196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36">
        <f>(308.885-307.61)*5+(315.991-314.073)*2.3+(317.4-316.141)*5</f>
        <v>17.081399999999689</v>
      </c>
      <c r="E44" s="33"/>
      <c r="F44" s="32">
        <f>D44*Zdroj!E39</f>
        <v>5124.4199999999073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5.4480000000000359</v>
      </c>
      <c r="E45" s="32">
        <f>D45*Zdroj!D40</f>
        <v>5448.0000000000364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36">
        <f>D44</f>
        <v>17.081399999999689</v>
      </c>
      <c r="E46" s="33"/>
      <c r="F46" s="32">
        <f>D46*Zdroj!E41</f>
        <v>11956.979999999783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((307.611-307.5)+(314.158-308.886)+(316.15-315.545))*2</f>
        <v>11.975999999999885</v>
      </c>
      <c r="E47" s="32">
        <f>D47*Zdroj!D42</f>
        <v>2395.1999999999771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(308.886-307.611)*5+(315.545-314.158)*4+(317.4-316.15)*4</f>
        <v>16.923000000000172</v>
      </c>
      <c r="E48" s="33"/>
      <c r="F48" s="32">
        <f>D48*Zdroj!E42</f>
        <v>4230.7500000000427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f>406+65+1603+72+30+294+189+53+175+207</f>
        <v>3094</v>
      </c>
      <c r="E51" s="32">
        <f>D51*Zdroj!D44</f>
        <v>8044.4000000000005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30573.040000000037</v>
      </c>
      <c r="F71" s="34">
        <f>SUM(F9:F70)</f>
        <v>56492.969999999732</v>
      </c>
      <c r="G71" s="23"/>
      <c r="H71" s="23"/>
    </row>
    <row r="72" spans="2:9" x14ac:dyDescent="0.25">
      <c r="B72" s="20" t="s">
        <v>106</v>
      </c>
      <c r="C72" s="27" t="s">
        <v>60</v>
      </c>
      <c r="D72" s="25"/>
      <c r="E72" s="35">
        <v>25867.311570999947</v>
      </c>
      <c r="F72" s="35"/>
      <c r="I72" s="48"/>
    </row>
    <row r="73" spans="2:9" ht="18.75" x14ac:dyDescent="0.3">
      <c r="B73" s="29" t="s">
        <v>92</v>
      </c>
      <c r="C73" s="21" t="s">
        <v>60</v>
      </c>
      <c r="D73" s="21"/>
      <c r="E73" s="55">
        <f>E71+E72+F71+F72</f>
        <v>112933.32157099972</v>
      </c>
      <c r="F73" s="57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13_TU-VR_REF</vt:lpstr>
      <vt:lpstr>13_TU-VR_160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2015-09-18T15:42:36Z</dcterms:modified>
</cp:coreProperties>
</file>